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№1'!$A$1:$S$23</definedName>
  </definedNames>
  <calcPr calcId="125725"/>
</workbook>
</file>

<file path=xl/calcChain.xml><?xml version="1.0" encoding="utf-8"?>
<calcChain xmlns="http://schemas.openxmlformats.org/spreadsheetml/2006/main">
  <c r="Q9" i="1"/>
  <c r="S9" l="1"/>
  <c r="S11" s="1"/>
  <c r="S10" l="1"/>
  <c r="S12" s="1"/>
  <c r="T10"/>
  <c r="W10" l="1"/>
  <c r="U10"/>
</calcChain>
</file>

<file path=xl/sharedStrings.xml><?xml version="1.0" encoding="utf-8"?>
<sst xmlns="http://schemas.openxmlformats.org/spreadsheetml/2006/main" count="42" uniqueCount="42">
  <si>
    <t>Итого:</t>
  </si>
  <si>
    <t>Всего: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</si>
  <si>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</si>
  <si>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</si>
  <si>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</si>
  <si>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</si>
  <si>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</si>
  <si>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</si>
  <si>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</si>
  <si>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</si>
  <si>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</si>
  <si>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</si>
  <si>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</si>
  <si>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</si>
  <si>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</si>
  <si>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</si>
  <si>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</si>
  <si>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</si>
  <si>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</si>
  <si>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</si>
  <si>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</si>
  <si>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</si>
  <si>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</si>
  <si>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</si>
  <si>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</si>
  <si>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</si>
  <si>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</si>
  <si>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</si>
  <si>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</si>
  <si>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</si>
  <si>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</si>
  <si>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Генеральный директор АО «Хиагда»</t>
  </si>
  <si>
    <t>________________  /А.А. Дементьев /</t>
  </si>
  <si>
    <t>шт</t>
  </si>
  <si>
    <t>Количество на 2015  год</t>
  </si>
  <si>
    <t>в соответсвии с техническим заданием</t>
  </si>
  <si>
    <t>Станция управления погружным насосом ШУ-Д-ОШ 09</t>
  </si>
  <si>
    <t>2. Условия поставки: доставка до АО «Хиагда» (Грузополучателя) согласно отгрузочным реквизитам:  Забайкальский край, г. Чита, п. Рудник Кадала, Дворцовский тракт, 50.</t>
  </si>
  <si>
    <t>3. Срок поставки: согласно графику помесячной разбивки. С возможностью досрочной поставки.</t>
  </si>
  <si>
    <t>Цена за единицу с НДС, руб.</t>
  </si>
  <si>
    <t>Сумма с НДС, руб.</t>
  </si>
  <si>
    <t>в том числе НДС 18%: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</si>
</sst>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5" fillId="0" borderId="1" xfId="0" applyNumberFormat="1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4"/>
  <sheetViews>
    <sheetView tabSelected="1" view="pageBreakPreview" zoomScale="70" zoomScaleNormal="75" zoomScaleSheetLayoutView="70" workbookViewId="0">
      <selection activeCell="S4" sqref="S4"/>
    </sheetView>
  </sheetViews>
  <sheetFormatPr defaultRowHeight="18.75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8.140625" style="2" customWidth="1"/>
    <col min="19" max="19" width="19.140625" style="2" customWidth="1"/>
    <col min="20" max="20" width="11.5703125" style="2" hidden="1" customWidth="1"/>
    <col min="21" max="21" width="13.28515625" style="2" hidden="1" customWidth="1"/>
    <col min="22" max="22" width="2.42578125" style="2" customWidth="1"/>
    <col min="23" max="23" width="0.7109375" style="2" customWidth="1"/>
    <col min="24" max="16384" width="9.140625" style="2"/>
  </cols>
  <sheetData>
    <row r="1" spans="1:23" s="1" customFormat="1">
      <c r="S1" s="19" t="s">
        <v>19</v>
      </c>
    </row>
    <row r="3" spans="1:23" ht="20.25">
      <c r="A3" s="41" t="s">
        <v>17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3" ht="20.25">
      <c r="A4" s="20"/>
      <c r="B4" s="20"/>
      <c r="C4" s="20"/>
      <c r="D4" s="20"/>
      <c r="E4" s="21"/>
      <c r="F4" s="21"/>
      <c r="G4" s="21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23">
      <c r="A5" s="45" t="s">
        <v>22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23" ht="19.5" customHeight="1">
      <c r="A6" s="33" t="s">
        <v>2</v>
      </c>
      <c r="B6" s="33" t="s">
        <v>18</v>
      </c>
      <c r="C6" s="33" t="s">
        <v>28</v>
      </c>
      <c r="D6" s="42" t="s">
        <v>16</v>
      </c>
      <c r="E6" s="46" t="s">
        <v>15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  <c r="Q6" s="43" t="s">
        <v>34</v>
      </c>
      <c r="R6" s="50" t="s">
        <v>39</v>
      </c>
      <c r="S6" s="50" t="s">
        <v>40</v>
      </c>
    </row>
    <row r="7" spans="1:23" ht="18.75" customHeight="1">
      <c r="A7" s="33"/>
      <c r="B7" s="33"/>
      <c r="C7" s="33"/>
      <c r="D7" s="42"/>
      <c r="E7" s="44" t="s">
        <v>24</v>
      </c>
      <c r="F7" s="44"/>
      <c r="G7" s="44"/>
      <c r="H7" s="44" t="s">
        <v>3</v>
      </c>
      <c r="I7" s="44"/>
      <c r="J7" s="44"/>
      <c r="K7" s="44" t="s">
        <v>4</v>
      </c>
      <c r="L7" s="44"/>
      <c r="M7" s="44"/>
      <c r="N7" s="44" t="s">
        <v>11</v>
      </c>
      <c r="O7" s="44"/>
      <c r="P7" s="44"/>
      <c r="Q7" s="43"/>
      <c r="R7" s="50"/>
      <c r="S7" s="50"/>
    </row>
    <row r="8" spans="1:23" ht="32.25" customHeight="1">
      <c r="A8" s="33"/>
      <c r="B8" s="33"/>
      <c r="C8" s="33"/>
      <c r="D8" s="42"/>
      <c r="E8" s="22" t="s">
        <v>25</v>
      </c>
      <c r="F8" s="22" t="s">
        <v>27</v>
      </c>
      <c r="G8" s="22" t="s">
        <v>26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12</v>
      </c>
      <c r="O8" s="12" t="s">
        <v>13</v>
      </c>
      <c r="P8" s="12" t="s">
        <v>14</v>
      </c>
      <c r="Q8" s="43"/>
      <c r="R8" s="50"/>
      <c r="S8" s="50"/>
    </row>
    <row r="9" spans="1:23" ht="37.5">
      <c r="A9" s="23">
        <v>1</v>
      </c>
      <c r="B9" s="24" t="s">
        <v>36</v>
      </c>
      <c r="C9" s="25" t="s">
        <v>35</v>
      </c>
      <c r="D9" s="26" t="s">
        <v>33</v>
      </c>
      <c r="E9" s="22"/>
      <c r="F9" s="22"/>
      <c r="G9" s="22"/>
      <c r="H9" s="22"/>
      <c r="I9" s="22"/>
      <c r="J9" s="22"/>
      <c r="K9" s="22"/>
      <c r="L9" s="39">
        <v>50</v>
      </c>
      <c r="M9" s="40"/>
      <c r="N9" s="22"/>
      <c r="O9" s="26"/>
      <c r="P9" s="22"/>
      <c r="Q9" s="27">
        <f>SUM(E9:P9)</f>
        <v>50</v>
      </c>
      <c r="R9" s="27">
        <v>192000</v>
      </c>
      <c r="S9" s="29">
        <f>R9*Q9</f>
        <v>9600000</v>
      </c>
    </row>
    <row r="10" spans="1:23">
      <c r="A10" s="38" t="s">
        <v>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0">
        <f>S9</f>
        <v>9600000</v>
      </c>
      <c r="T10" s="7" t="e">
        <f>SUM(#REF!)</f>
        <v>#REF!</v>
      </c>
      <c r="U10" s="7" t="e">
        <f>T10-S10</f>
        <v>#REF!</v>
      </c>
      <c r="W10" s="7" t="e">
        <f>SUM(#REF!)</f>
        <v>#REF!</v>
      </c>
    </row>
    <row r="11" spans="1:23">
      <c r="A11" s="49" t="s">
        <v>41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31">
        <f>S9/118*18</f>
        <v>1464406.779661017</v>
      </c>
    </row>
    <row r="12" spans="1:23">
      <c r="A12" s="32" t="s">
        <v>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1">
        <f>S10</f>
        <v>9600000</v>
      </c>
    </row>
    <row r="13" spans="1:23">
      <c r="A13" s="34" t="s">
        <v>23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</row>
    <row r="14" spans="1:23">
      <c r="A14" s="8"/>
      <c r="B14" s="8"/>
      <c r="C14" s="5"/>
      <c r="D14" s="4"/>
    </row>
    <row r="15" spans="1:23" ht="24" customHeight="1">
      <c r="A15" s="35" t="s">
        <v>37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23">
      <c r="A16" s="37" t="s">
        <v>38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</row>
    <row r="17" spans="1:19">
      <c r="A17" s="36" t="s">
        <v>29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>
      <c r="A18" s="1"/>
      <c r="B18" s="3"/>
      <c r="C18" s="1"/>
      <c r="D18" s="6"/>
      <c r="F18" s="11"/>
      <c r="G18" s="1"/>
      <c r="I18" s="11"/>
      <c r="J18" s="1"/>
      <c r="L18" s="11"/>
      <c r="M18" s="1"/>
    </row>
    <row r="19" spans="1:19">
      <c r="A19" s="1"/>
      <c r="B19" s="13" t="s">
        <v>20</v>
      </c>
      <c r="C19" s="4"/>
      <c r="D19" s="1"/>
      <c r="F19" s="9"/>
      <c r="G19" s="4"/>
      <c r="I19" s="9"/>
      <c r="J19" s="4"/>
      <c r="L19" s="14" t="s">
        <v>21</v>
      </c>
      <c r="M19" s="4"/>
    </row>
    <row r="20" spans="1:19">
      <c r="A20" s="1"/>
      <c r="B20" s="4"/>
      <c r="C20" s="4"/>
      <c r="D20" s="10"/>
      <c r="F20" s="4"/>
      <c r="G20" s="4"/>
      <c r="I20" s="4"/>
      <c r="J20" s="4"/>
      <c r="L20" s="4"/>
      <c r="M20" s="4"/>
    </row>
    <row r="21" spans="1:19">
      <c r="B21" s="4"/>
      <c r="C21" s="28"/>
      <c r="D21" s="28"/>
      <c r="F21" s="4"/>
      <c r="G21" s="4"/>
      <c r="I21" s="4"/>
      <c r="J21" s="4"/>
      <c r="L21" s="4" t="s">
        <v>31</v>
      </c>
      <c r="M21" s="4"/>
    </row>
    <row r="22" spans="1:19" ht="54.75" customHeight="1">
      <c r="B22" s="4"/>
      <c r="C22" s="4"/>
      <c r="D22" s="4"/>
      <c r="F22" s="4"/>
      <c r="G22" s="4"/>
      <c r="I22" s="4"/>
      <c r="J22" s="4"/>
      <c r="L22" s="4"/>
      <c r="M22" s="4"/>
    </row>
    <row r="23" spans="1:19">
      <c r="B23" s="4" t="s">
        <v>30</v>
      </c>
      <c r="C23" s="4"/>
      <c r="D23" s="1"/>
      <c r="F23" s="5"/>
      <c r="G23" s="4"/>
      <c r="I23" s="5"/>
      <c r="J23" s="4"/>
      <c r="L23" s="5" t="s">
        <v>32</v>
      </c>
      <c r="M23" s="4"/>
    </row>
    <row r="24" spans="1:19">
      <c r="B24" s="15"/>
      <c r="C24" s="16"/>
      <c r="D24" s="17"/>
      <c r="E24"/>
      <c r="F24" s="18"/>
      <c r="G24" s="16"/>
      <c r="H24"/>
      <c r="I24" s="18"/>
      <c r="J24" s="16"/>
      <c r="K24"/>
      <c r="L24" s="18"/>
      <c r="M24" s="16"/>
      <c r="N24"/>
      <c r="O24"/>
      <c r="P24"/>
      <c r="Q24"/>
    </row>
  </sheetData>
  <mergeCells count="22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12:R12"/>
    <mergeCell ref="A6:A8"/>
    <mergeCell ref="A13:S13"/>
    <mergeCell ref="A15:S15"/>
    <mergeCell ref="A17:S17"/>
    <mergeCell ref="A16:S16"/>
    <mergeCell ref="A10:R10"/>
    <mergeCell ref="A11:R11"/>
    <mergeCell ref="L9:M9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0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2015-06-23T07:53:37Z</dcterms:modified>
</cp:coreProperties>
</file>